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Извещение!$A$5:$R$43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Извещение!$A$1:$W$46</definedName>
  </definedNames>
  <calcPr calcId="145621"/>
</workbook>
</file>

<file path=xl/calcChain.xml><?xml version="1.0" encoding="utf-8"?>
<calcChain xmlns="http://schemas.openxmlformats.org/spreadsheetml/2006/main">
  <c r="R39" i="11" l="1"/>
  <c r="Q39" i="11"/>
  <c r="P39" i="11"/>
  <c r="N39" i="11"/>
  <c r="M39" i="11"/>
  <c r="L39" i="11"/>
  <c r="K39" i="11"/>
  <c r="J39" i="11"/>
  <c r="R18" i="11"/>
  <c r="Q18" i="11"/>
  <c r="P18" i="11"/>
  <c r="N18" i="11"/>
  <c r="M18" i="11"/>
  <c r="L18" i="11"/>
  <c r="K18" i="11"/>
  <c r="J18" i="11"/>
  <c r="R10" i="11"/>
  <c r="R40" i="11" l="1"/>
  <c r="F40" i="11"/>
  <c r="Q40" i="11"/>
  <c r="J40" i="11"/>
  <c r="P40" i="11"/>
  <c r="M40" i="11"/>
  <c r="N40" i="11"/>
  <c r="L40" i="11"/>
  <c r="K40" i="11"/>
</calcChain>
</file>

<file path=xl/sharedStrings.xml><?xml version="1.0" encoding="utf-8"?>
<sst xmlns="http://schemas.openxmlformats.org/spreadsheetml/2006/main" count="101" uniqueCount="54">
  <si>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</si>
  <si>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</si>
  <si>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</si>
  <si>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</si>
  <si>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</si>
  <si>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</si>
  <si>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</si>
  <si>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</si>
  <si>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</si>
  <si>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</si>
  <si>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</si>
  <si>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</si>
  <si>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</si>
  <si>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</si>
  <si>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</si>
  <si>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</si>
  <si>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</si>
  <si>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</si>
  <si>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</si>
  <si>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</si>
  <si>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</si>
  <si>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</si>
  <si>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/</t>
  </si>
  <si>
    <t>Ибрайкинское</t>
  </si>
  <si>
    <t>инженер лесопользования Д. М. Зубарева</t>
  </si>
  <si>
    <t>Кадастровый номер участка</t>
  </si>
  <si>
    <t>мягколиственное</t>
  </si>
  <si>
    <t>осина</t>
  </si>
  <si>
    <t>клен</t>
  </si>
  <si>
    <t>липа</t>
  </si>
  <si>
    <t>дуб</t>
  </si>
  <si>
    <t>ИТОГО</t>
  </si>
  <si>
    <t>Чебоксарское</t>
  </si>
  <si>
    <t>береза</t>
  </si>
  <si>
    <t>50лет</t>
  </si>
  <si>
    <t>7Ос2Б1Лп</t>
  </si>
  <si>
    <t>45лет</t>
  </si>
  <si>
    <t>55лет</t>
  </si>
  <si>
    <t>10Ос+Б</t>
  </si>
  <si>
    <t>7Ос3Лп+Дн</t>
  </si>
  <si>
    <t>4Ос2Ос2Лп2Кл</t>
  </si>
  <si>
    <t>5Ос4Б1Лп</t>
  </si>
  <si>
    <t>16:03:000000:827</t>
  </si>
  <si>
    <t>16:31:000000:744</t>
  </si>
  <si>
    <t>16:03:000000:1138</t>
  </si>
  <si>
    <t>Делянки обсчитаны по ставкам 2020 года</t>
  </si>
  <si>
    <t>Руководитель-лесничий</t>
  </si>
  <si>
    <t>А.А. Ильмухин</t>
  </si>
  <si>
    <t>8Ос2Б+Лп+Дн</t>
  </si>
  <si>
    <t>Ибрайкиснкое</t>
  </si>
  <si>
    <t>8Ос2Б</t>
  </si>
  <si>
    <t>16:03:000000:1132</t>
  </si>
  <si>
    <t>8Ос2Б+С  45лет</t>
  </si>
  <si>
    <t>аукционных единиц купли-продажи лесонасаждений  для аукциона (бизнес) Аксубаевское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</si>
</sst>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0" applyNumberFormat="1" applyFont="1" applyFill="1" applyBorder="1" applyAlignment="1">
      <alignment horizontal="center" wrapText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2" fontId="2" fillId="2" borderId="3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0" xfId="0" applyNumberFormat="1" applyFont="1" applyFill="1" applyBorder="1" applyAlignment="1">
      <alignment horizontal="center" wrapText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165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left" wrapText="1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4" xfId="0" applyNumberFormat="1" applyFont="1" applyFill="1" applyBorder="1" applyAlignment="1" applyProtection="1">
      <alignment horizontal="left"/>
      <protection hidden="1"/>
    </xf>
    <xf numFmtId="1" fontId="1" fillId="2" borderId="4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right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164" fontId="1" fillId="2" borderId="0" xfId="0" applyNumberFormat="1" applyFont="1" applyFill="1" applyAlignment="1" applyProtection="1">
      <alignment horizontal="center" vertical="center"/>
      <protection hidden="1"/>
    </xf>
    <xf numFmtId="1" fontId="3" fillId="2" borderId="1" xfId="0" applyNumberFormat="1" applyFont="1" applyFill="1" applyBorder="1"/>
    <xf numFmtId="4" fontId="4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view="pageBreakPreview" zoomScale="70" zoomScaleSheetLayoutView="70" workbookViewId="0">
      <selection activeCell="Q40" sqref="Q40"/>
    </sheetView>
  </sheetViews>
  <sheetFormatPr defaultRowHeight="12.75" x14ac:dyDescent="0.2"/>
  <cols>
    <col min="1" max="1" width="4.7109375" style="51" customWidth="1"/>
    <col min="2" max="2" width="19.140625" style="50" customWidth="1"/>
    <col min="3" max="3" width="8.7109375" style="51" customWidth="1"/>
    <col min="4" max="5" width="7.85546875" style="51" customWidth="1"/>
    <col min="6" max="6" width="8.5703125" style="50" customWidth="1"/>
    <col min="7" max="7" width="16.7109375" style="51" customWidth="1"/>
    <col min="8" max="8" width="7.5703125" style="50" customWidth="1"/>
    <col min="9" max="9" width="12.42578125" style="50" customWidth="1"/>
    <col min="10" max="10" width="12" style="52" customWidth="1"/>
    <col min="11" max="11" width="10.5703125" style="52" customWidth="1"/>
    <col min="12" max="12" width="11" style="52" customWidth="1"/>
    <col min="13" max="13" width="10.5703125" style="52" customWidth="1"/>
    <col min="14" max="14" width="11" style="52" customWidth="1"/>
    <col min="15" max="15" width="8.7109375" style="52" customWidth="1"/>
    <col min="16" max="16" width="9.42578125" style="52" customWidth="1"/>
    <col min="17" max="17" width="11.42578125" style="52" customWidth="1"/>
    <col min="18" max="18" width="12.42578125" style="52" customWidth="1"/>
    <col min="19" max="19" width="35.28515625" style="8" hidden="1" customWidth="1"/>
    <col min="20" max="20" width="9.140625" style="9" hidden="1" customWidth="1"/>
    <col min="21" max="21" width="12.7109375" style="9" hidden="1" customWidth="1"/>
    <col min="22" max="22" width="9.140625" style="9" hidden="1" customWidth="1"/>
    <col min="23" max="23" width="17.85546875" style="8" customWidth="1"/>
    <col min="24" max="16384" width="9.140625" style="8"/>
  </cols>
  <sheetData>
    <row r="1" spans="1:23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5"/>
      <c r="R1" s="15"/>
    </row>
    <row r="2" spans="1:23" x14ac:dyDescent="0.2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23" x14ac:dyDescent="0.2">
      <c r="A3" s="16" t="s">
        <v>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5" spans="1:23" ht="33" customHeight="1" x14ac:dyDescent="0.2">
      <c r="A5" s="17" t="s">
        <v>0</v>
      </c>
      <c r="B5" s="18" t="s">
        <v>1</v>
      </c>
      <c r="C5" s="17" t="s">
        <v>2</v>
      </c>
      <c r="D5" s="17" t="s">
        <v>3</v>
      </c>
      <c r="E5" s="17" t="s">
        <v>4</v>
      </c>
      <c r="F5" s="18" t="s">
        <v>5</v>
      </c>
      <c r="G5" s="17" t="s">
        <v>6</v>
      </c>
      <c r="H5" s="18" t="s">
        <v>7</v>
      </c>
      <c r="I5" s="18" t="s">
        <v>8</v>
      </c>
      <c r="J5" s="19" t="s">
        <v>9</v>
      </c>
      <c r="K5" s="19"/>
      <c r="L5" s="19"/>
      <c r="M5" s="19"/>
      <c r="N5" s="20" t="s">
        <v>10</v>
      </c>
      <c r="O5" s="20" t="s">
        <v>16</v>
      </c>
      <c r="P5" s="20" t="s">
        <v>11</v>
      </c>
      <c r="Q5" s="19" t="s">
        <v>19</v>
      </c>
      <c r="R5" s="19" t="s">
        <v>18</v>
      </c>
      <c r="W5" s="21" t="s">
        <v>25</v>
      </c>
    </row>
    <row r="6" spans="1:23" ht="24" customHeight="1" x14ac:dyDescent="0.2">
      <c r="A6" s="22"/>
      <c r="B6" s="23"/>
      <c r="C6" s="22"/>
      <c r="D6" s="22"/>
      <c r="E6" s="22"/>
      <c r="F6" s="23"/>
      <c r="G6" s="22"/>
      <c r="H6" s="23"/>
      <c r="I6" s="23"/>
      <c r="J6" s="24" t="s">
        <v>12</v>
      </c>
      <c r="K6" s="24" t="s">
        <v>13</v>
      </c>
      <c r="L6" s="24" t="s">
        <v>14</v>
      </c>
      <c r="M6" s="24" t="s">
        <v>15</v>
      </c>
      <c r="N6" s="25"/>
      <c r="O6" s="25"/>
      <c r="P6" s="25"/>
      <c r="Q6" s="19"/>
      <c r="R6" s="19"/>
      <c r="W6" s="26"/>
    </row>
    <row r="7" spans="1:23" ht="16.149999999999999" customHeight="1" x14ac:dyDescent="0.2">
      <c r="A7" s="2">
        <v>123</v>
      </c>
      <c r="B7" s="27"/>
      <c r="C7" s="1">
        <v>49</v>
      </c>
      <c r="D7" s="1">
        <v>35</v>
      </c>
      <c r="E7" s="1">
        <v>1</v>
      </c>
      <c r="F7" s="28">
        <v>1.7</v>
      </c>
      <c r="G7" s="28" t="s">
        <v>26</v>
      </c>
      <c r="H7" s="28" t="s">
        <v>17</v>
      </c>
      <c r="I7" s="29" t="s">
        <v>33</v>
      </c>
      <c r="J7" s="2">
        <v>1</v>
      </c>
      <c r="K7" s="2">
        <v>5</v>
      </c>
      <c r="L7" s="2">
        <v>0</v>
      </c>
      <c r="M7" s="2">
        <v>6</v>
      </c>
      <c r="N7" s="1">
        <v>1</v>
      </c>
      <c r="O7" s="1"/>
      <c r="P7" s="1">
        <v>7</v>
      </c>
      <c r="Q7" s="3"/>
      <c r="R7" s="4"/>
      <c r="S7" s="5"/>
      <c r="T7" s="6"/>
      <c r="U7" s="6"/>
      <c r="V7" s="6"/>
      <c r="W7" s="3"/>
    </row>
    <row r="8" spans="1:23" ht="16.149999999999999" customHeight="1" x14ac:dyDescent="0.2">
      <c r="A8" s="2"/>
      <c r="B8" s="27"/>
      <c r="C8" s="1"/>
      <c r="D8" s="1"/>
      <c r="E8" s="1"/>
      <c r="F8" s="28"/>
      <c r="G8" s="28" t="s">
        <v>38</v>
      </c>
      <c r="H8" s="28"/>
      <c r="I8" s="29" t="s">
        <v>27</v>
      </c>
      <c r="J8" s="2">
        <v>21</v>
      </c>
      <c r="K8" s="2">
        <v>122</v>
      </c>
      <c r="L8" s="2">
        <v>4</v>
      </c>
      <c r="M8" s="2">
        <v>147</v>
      </c>
      <c r="N8" s="1">
        <v>149</v>
      </c>
      <c r="O8" s="1"/>
      <c r="P8" s="1">
        <v>296</v>
      </c>
      <c r="Q8" s="3"/>
      <c r="R8" s="4"/>
      <c r="S8" s="5"/>
      <c r="T8" s="6"/>
      <c r="U8" s="6"/>
      <c r="V8" s="6"/>
      <c r="W8" s="3"/>
    </row>
    <row r="9" spans="1:23" ht="16.149999999999999" customHeight="1" x14ac:dyDescent="0.2">
      <c r="A9" s="2"/>
      <c r="B9" s="27"/>
      <c r="C9" s="1"/>
      <c r="D9" s="1"/>
      <c r="E9" s="1"/>
      <c r="F9" s="28"/>
      <c r="G9" s="28" t="s">
        <v>36</v>
      </c>
      <c r="H9" s="28"/>
      <c r="I9" s="29"/>
      <c r="J9" s="30">
        <v>22</v>
      </c>
      <c r="K9" s="30">
        <v>127</v>
      </c>
      <c r="L9" s="30">
        <v>4</v>
      </c>
      <c r="M9" s="30">
        <v>153</v>
      </c>
      <c r="N9" s="31">
        <v>150</v>
      </c>
      <c r="O9" s="31"/>
      <c r="P9" s="31">
        <v>303</v>
      </c>
      <c r="Q9" s="12">
        <v>5689.12</v>
      </c>
      <c r="R9" s="32">
        <v>29583.42</v>
      </c>
      <c r="S9" s="33"/>
      <c r="T9" s="34"/>
      <c r="U9" s="34"/>
      <c r="V9" s="34"/>
      <c r="W9" s="12" t="s">
        <v>42</v>
      </c>
    </row>
    <row r="10" spans="1:23" ht="16.149999999999999" customHeight="1" x14ac:dyDescent="0.2">
      <c r="A10" s="31"/>
      <c r="B10" s="35" t="s">
        <v>31</v>
      </c>
      <c r="C10" s="31"/>
      <c r="D10" s="31"/>
      <c r="E10" s="31"/>
      <c r="F10" s="36">
        <v>1.7</v>
      </c>
      <c r="G10" s="36"/>
      <c r="H10" s="36"/>
      <c r="I10" s="37"/>
      <c r="J10" s="38">
        <v>22</v>
      </c>
      <c r="K10" s="38">
        <v>127</v>
      </c>
      <c r="L10" s="38">
        <v>4</v>
      </c>
      <c r="M10" s="38">
        <v>153</v>
      </c>
      <c r="N10" s="39">
        <v>150</v>
      </c>
      <c r="O10" s="39"/>
      <c r="P10" s="39">
        <v>303</v>
      </c>
      <c r="Q10" s="12">
        <v>5689.12</v>
      </c>
      <c r="R10" s="40">
        <f>SUM(R7:R9)</f>
        <v>29583.42</v>
      </c>
      <c r="W10" s="10"/>
    </row>
    <row r="11" spans="1:23" ht="16.149999999999999" customHeight="1" x14ac:dyDescent="0.2">
      <c r="A11" s="1">
        <v>124</v>
      </c>
      <c r="B11" s="27" t="s">
        <v>23</v>
      </c>
      <c r="C11" s="1">
        <v>6</v>
      </c>
      <c r="D11" s="1">
        <v>1</v>
      </c>
      <c r="E11" s="1">
        <v>1</v>
      </c>
      <c r="F11" s="28">
        <v>3.4</v>
      </c>
      <c r="G11" s="28" t="s">
        <v>26</v>
      </c>
      <c r="H11" s="28" t="s">
        <v>17</v>
      </c>
      <c r="I11" s="29" t="s">
        <v>30</v>
      </c>
      <c r="J11" s="2">
        <v>0</v>
      </c>
      <c r="K11" s="2">
        <v>2</v>
      </c>
      <c r="L11" s="2">
        <v>0</v>
      </c>
      <c r="M11" s="2">
        <v>2</v>
      </c>
      <c r="N11" s="1">
        <v>3</v>
      </c>
      <c r="O11" s="1"/>
      <c r="P11" s="1">
        <v>5</v>
      </c>
      <c r="Q11" s="10"/>
      <c r="R11" s="11"/>
      <c r="W11" s="12"/>
    </row>
    <row r="12" spans="1:23" ht="16.149999999999999" customHeight="1" x14ac:dyDescent="0.2">
      <c r="A12" s="1"/>
      <c r="B12" s="27"/>
      <c r="C12" s="1"/>
      <c r="D12" s="1"/>
      <c r="E12" s="1"/>
      <c r="F12" s="28"/>
      <c r="G12" s="28" t="s">
        <v>39</v>
      </c>
      <c r="H12" s="28"/>
      <c r="I12" s="29" t="s">
        <v>29</v>
      </c>
      <c r="J12" s="2">
        <v>0</v>
      </c>
      <c r="K12" s="2">
        <v>82</v>
      </c>
      <c r="L12" s="2">
        <v>18</v>
      </c>
      <c r="M12" s="2">
        <v>100</v>
      </c>
      <c r="N12" s="1">
        <v>98</v>
      </c>
      <c r="O12" s="1"/>
      <c r="P12" s="1">
        <v>198</v>
      </c>
      <c r="Q12" s="10"/>
      <c r="R12" s="41"/>
      <c r="W12" s="12"/>
    </row>
    <row r="13" spans="1:23" ht="16.149999999999999" customHeight="1" x14ac:dyDescent="0.2">
      <c r="A13" s="1"/>
      <c r="B13" s="27"/>
      <c r="C13" s="1"/>
      <c r="D13" s="1"/>
      <c r="E13" s="1"/>
      <c r="F13" s="28"/>
      <c r="G13" s="28" t="s">
        <v>36</v>
      </c>
      <c r="H13" s="28"/>
      <c r="I13" s="29" t="s">
        <v>27</v>
      </c>
      <c r="J13" s="2">
        <v>38</v>
      </c>
      <c r="K13" s="2">
        <v>190</v>
      </c>
      <c r="L13" s="2">
        <v>7</v>
      </c>
      <c r="M13" s="2">
        <v>235</v>
      </c>
      <c r="N13" s="1">
        <v>242</v>
      </c>
      <c r="O13" s="1"/>
      <c r="P13" s="1">
        <v>477</v>
      </c>
      <c r="Q13" s="10"/>
      <c r="R13" s="42"/>
      <c r="W13" s="33"/>
    </row>
    <row r="14" spans="1:23" ht="16.149999999999999" customHeight="1" x14ac:dyDescent="0.2">
      <c r="A14" s="2"/>
      <c r="B14" s="27"/>
      <c r="C14" s="1"/>
      <c r="D14" s="1"/>
      <c r="E14" s="1"/>
      <c r="F14" s="28"/>
      <c r="G14" s="28"/>
      <c r="H14" s="28"/>
      <c r="I14" s="37"/>
      <c r="J14" s="30">
        <v>38</v>
      </c>
      <c r="K14" s="30">
        <v>274</v>
      </c>
      <c r="L14" s="30">
        <v>25</v>
      </c>
      <c r="M14" s="30">
        <v>337</v>
      </c>
      <c r="N14" s="31">
        <v>343</v>
      </c>
      <c r="O14" s="31"/>
      <c r="P14" s="31">
        <v>680</v>
      </c>
      <c r="Q14" s="10">
        <v>18427.13</v>
      </c>
      <c r="R14" s="11">
        <v>65969.13</v>
      </c>
      <c r="W14" s="12" t="s">
        <v>43</v>
      </c>
    </row>
    <row r="15" spans="1:23" ht="16.149999999999999" customHeight="1" x14ac:dyDescent="0.2">
      <c r="A15" s="1">
        <v>125</v>
      </c>
      <c r="B15" s="27" t="s">
        <v>49</v>
      </c>
      <c r="C15" s="1">
        <v>42</v>
      </c>
      <c r="D15" s="1">
        <v>3</v>
      </c>
      <c r="E15" s="1">
        <v>1</v>
      </c>
      <c r="F15" s="28">
        <v>3.6</v>
      </c>
      <c r="G15" s="28" t="s">
        <v>26</v>
      </c>
      <c r="H15" s="28" t="s">
        <v>17</v>
      </c>
      <c r="I15" s="29" t="s">
        <v>33</v>
      </c>
      <c r="J15" s="2">
        <v>2</v>
      </c>
      <c r="K15" s="2">
        <v>22</v>
      </c>
      <c r="L15" s="2">
        <v>9</v>
      </c>
      <c r="M15" s="2">
        <v>33</v>
      </c>
      <c r="N15" s="1">
        <v>67</v>
      </c>
      <c r="O15" s="1"/>
      <c r="P15" s="1">
        <v>100</v>
      </c>
      <c r="Q15" s="10"/>
      <c r="R15" s="7"/>
      <c r="W15" s="3"/>
    </row>
    <row r="16" spans="1:23" ht="16.149999999999999" customHeight="1" x14ac:dyDescent="0.2">
      <c r="A16" s="1"/>
      <c r="B16" s="27"/>
      <c r="C16" s="1"/>
      <c r="D16" s="1"/>
      <c r="E16" s="1"/>
      <c r="F16" s="28"/>
      <c r="G16" s="28" t="s">
        <v>50</v>
      </c>
      <c r="H16" s="28"/>
      <c r="I16" s="29" t="s">
        <v>27</v>
      </c>
      <c r="J16" s="2">
        <v>40</v>
      </c>
      <c r="K16" s="2">
        <v>298</v>
      </c>
      <c r="L16" s="2">
        <v>21</v>
      </c>
      <c r="M16" s="2">
        <v>359</v>
      </c>
      <c r="N16" s="1">
        <v>337</v>
      </c>
      <c r="O16" s="1"/>
      <c r="P16" s="1">
        <v>696</v>
      </c>
      <c r="Q16" s="10"/>
      <c r="R16" s="7"/>
      <c r="W16" s="3"/>
    </row>
    <row r="17" spans="1:23" ht="16.149999999999999" customHeight="1" x14ac:dyDescent="0.2">
      <c r="A17" s="1"/>
      <c r="B17" s="27"/>
      <c r="C17" s="1"/>
      <c r="D17" s="1"/>
      <c r="E17" s="1"/>
      <c r="F17" s="28"/>
      <c r="G17" s="28" t="s">
        <v>36</v>
      </c>
      <c r="H17" s="28"/>
      <c r="I17" s="29"/>
      <c r="J17" s="30">
        <v>42</v>
      </c>
      <c r="K17" s="30">
        <v>320</v>
      </c>
      <c r="L17" s="30">
        <v>30</v>
      </c>
      <c r="M17" s="30">
        <v>392</v>
      </c>
      <c r="N17" s="31">
        <v>404</v>
      </c>
      <c r="O17" s="31"/>
      <c r="P17" s="31">
        <v>796</v>
      </c>
      <c r="Q17" s="10">
        <v>16400.86</v>
      </c>
      <c r="R17" s="11">
        <v>66751.5</v>
      </c>
      <c r="S17" s="43" t="s">
        <v>51</v>
      </c>
      <c r="T17" s="44"/>
      <c r="U17" s="44"/>
      <c r="V17" s="44"/>
      <c r="W17" s="12" t="s">
        <v>51</v>
      </c>
    </row>
    <row r="18" spans="1:23" ht="16.149999999999999" customHeight="1" x14ac:dyDescent="0.2">
      <c r="A18" s="2"/>
      <c r="B18" s="27"/>
      <c r="C18" s="1"/>
      <c r="D18" s="1"/>
      <c r="E18" s="1"/>
      <c r="F18" s="36">
        <v>7</v>
      </c>
      <c r="G18" s="28"/>
      <c r="H18" s="28"/>
      <c r="I18" s="37"/>
      <c r="J18" s="30">
        <f>SUM(J14+J17)</f>
        <v>80</v>
      </c>
      <c r="K18" s="30">
        <f>SUM(K14+K17)</f>
        <v>594</v>
      </c>
      <c r="L18" s="30">
        <f>SUM(L14+L17)</f>
        <v>55</v>
      </c>
      <c r="M18" s="30">
        <f>SUM(M14+M17)</f>
        <v>729</v>
      </c>
      <c r="N18" s="31">
        <f>SUM(N14+N17)</f>
        <v>747</v>
      </c>
      <c r="O18" s="31"/>
      <c r="P18" s="31">
        <f>SUM(P14+P17)</f>
        <v>1476</v>
      </c>
      <c r="Q18" s="45">
        <f>SUM(Q14+Q17)</f>
        <v>34827.990000000005</v>
      </c>
      <c r="R18" s="32">
        <f>SUM(R14+R17)</f>
        <v>132720.63</v>
      </c>
      <c r="W18" s="33"/>
    </row>
    <row r="19" spans="1:23" ht="16.149999999999999" customHeight="1" x14ac:dyDescent="0.2">
      <c r="A19" s="2">
        <v>126</v>
      </c>
      <c r="B19" s="27" t="s">
        <v>32</v>
      </c>
      <c r="C19" s="1">
        <v>49</v>
      </c>
      <c r="D19" s="1">
        <v>24</v>
      </c>
      <c r="E19" s="1">
        <v>2</v>
      </c>
      <c r="F19" s="28">
        <v>5.8</v>
      </c>
      <c r="G19" s="28" t="s">
        <v>26</v>
      </c>
      <c r="H19" s="28" t="s">
        <v>17</v>
      </c>
      <c r="I19" s="29" t="s">
        <v>33</v>
      </c>
      <c r="J19" s="2">
        <v>0</v>
      </c>
      <c r="K19" s="2">
        <v>117</v>
      </c>
      <c r="L19" s="2">
        <v>10</v>
      </c>
      <c r="M19" s="2">
        <v>127</v>
      </c>
      <c r="N19" s="1">
        <v>101</v>
      </c>
      <c r="O19" s="1"/>
      <c r="P19" s="1">
        <v>228</v>
      </c>
      <c r="Q19" s="10"/>
      <c r="R19" s="32"/>
      <c r="W19" s="33"/>
    </row>
    <row r="20" spans="1:23" ht="16.149999999999999" customHeight="1" x14ac:dyDescent="0.2">
      <c r="A20" s="2"/>
      <c r="B20" s="27"/>
      <c r="C20" s="1"/>
      <c r="D20" s="1"/>
      <c r="E20" s="1"/>
      <c r="F20" s="28"/>
      <c r="G20" s="28" t="s">
        <v>35</v>
      </c>
      <c r="H20" s="28"/>
      <c r="I20" s="29" t="s">
        <v>27</v>
      </c>
      <c r="J20" s="2">
        <v>28</v>
      </c>
      <c r="K20" s="2">
        <v>584</v>
      </c>
      <c r="L20" s="2">
        <v>21</v>
      </c>
      <c r="M20" s="2">
        <v>633</v>
      </c>
      <c r="N20" s="1">
        <v>653</v>
      </c>
      <c r="O20" s="1"/>
      <c r="P20" s="1">
        <v>1286</v>
      </c>
      <c r="Q20" s="10"/>
      <c r="R20" s="32"/>
      <c r="W20" s="33"/>
    </row>
    <row r="21" spans="1:23" ht="16.149999999999999" customHeight="1" x14ac:dyDescent="0.2">
      <c r="A21" s="2"/>
      <c r="B21" s="27"/>
      <c r="C21" s="1"/>
      <c r="D21" s="1"/>
      <c r="E21" s="1"/>
      <c r="F21" s="28"/>
      <c r="G21" s="28" t="s">
        <v>37</v>
      </c>
      <c r="H21" s="28"/>
      <c r="I21" s="29" t="s">
        <v>29</v>
      </c>
      <c r="J21" s="2">
        <v>0</v>
      </c>
      <c r="K21" s="2">
        <v>1</v>
      </c>
      <c r="L21" s="2">
        <v>0</v>
      </c>
      <c r="M21" s="2">
        <v>1</v>
      </c>
      <c r="N21" s="1">
        <v>3</v>
      </c>
      <c r="O21" s="1"/>
      <c r="P21" s="1">
        <v>4</v>
      </c>
      <c r="Q21" s="10"/>
      <c r="R21" s="32"/>
      <c r="W21" s="33"/>
    </row>
    <row r="22" spans="1:23" ht="16.149999999999999" customHeight="1" x14ac:dyDescent="0.2">
      <c r="A22" s="2"/>
      <c r="B22" s="27"/>
      <c r="C22" s="1"/>
      <c r="D22" s="1"/>
      <c r="E22" s="1"/>
      <c r="F22" s="28"/>
      <c r="G22" s="28"/>
      <c r="H22" s="28"/>
      <c r="I22" s="29"/>
      <c r="J22" s="30">
        <v>28</v>
      </c>
      <c r="K22" s="30">
        <v>702</v>
      </c>
      <c r="L22" s="30">
        <v>31</v>
      </c>
      <c r="M22" s="30">
        <v>761</v>
      </c>
      <c r="N22" s="31">
        <v>757</v>
      </c>
      <c r="O22" s="31"/>
      <c r="P22" s="31">
        <v>1518</v>
      </c>
      <c r="Q22" s="10">
        <v>39149.919999999998</v>
      </c>
      <c r="R22" s="32">
        <v>119798.76</v>
      </c>
      <c r="W22" s="12" t="s">
        <v>44</v>
      </c>
    </row>
    <row r="23" spans="1:23" ht="16.149999999999999" customHeight="1" x14ac:dyDescent="0.2">
      <c r="A23" s="1">
        <v>127</v>
      </c>
      <c r="B23" s="27" t="s">
        <v>32</v>
      </c>
      <c r="C23" s="1">
        <v>88</v>
      </c>
      <c r="D23" s="1">
        <v>13</v>
      </c>
      <c r="E23" s="1">
        <v>1</v>
      </c>
      <c r="F23" s="28">
        <v>1.9</v>
      </c>
      <c r="G23" s="28" t="s">
        <v>26</v>
      </c>
      <c r="H23" s="28" t="s">
        <v>17</v>
      </c>
      <c r="I23" s="29" t="s">
        <v>28</v>
      </c>
      <c r="J23" s="2">
        <v>0</v>
      </c>
      <c r="K23" s="2">
        <v>2</v>
      </c>
      <c r="L23" s="2">
        <v>0</v>
      </c>
      <c r="M23" s="2">
        <v>2</v>
      </c>
      <c r="N23" s="1">
        <v>28</v>
      </c>
      <c r="O23" s="1"/>
      <c r="P23" s="1">
        <v>30</v>
      </c>
      <c r="Q23" s="10"/>
      <c r="R23" s="11"/>
      <c r="W23" s="12"/>
    </row>
    <row r="24" spans="1:23" ht="16.149999999999999" customHeight="1" x14ac:dyDescent="0.2">
      <c r="A24" s="1"/>
      <c r="B24" s="27"/>
      <c r="C24" s="1"/>
      <c r="D24" s="1"/>
      <c r="E24" s="1"/>
      <c r="F24" s="28"/>
      <c r="G24" s="28" t="s">
        <v>40</v>
      </c>
      <c r="H24" s="28"/>
      <c r="I24" s="29" t="s">
        <v>27</v>
      </c>
      <c r="J24" s="2">
        <v>0</v>
      </c>
      <c r="K24" s="2">
        <v>119</v>
      </c>
      <c r="L24" s="2">
        <v>13</v>
      </c>
      <c r="M24" s="2">
        <v>132</v>
      </c>
      <c r="N24" s="1">
        <v>191</v>
      </c>
      <c r="O24" s="1"/>
      <c r="P24" s="1">
        <v>323</v>
      </c>
      <c r="Q24" s="10"/>
      <c r="R24" s="11"/>
      <c r="W24" s="12"/>
    </row>
    <row r="25" spans="1:23" ht="16.149999999999999" customHeight="1" x14ac:dyDescent="0.2">
      <c r="A25" s="1"/>
      <c r="B25" s="27"/>
      <c r="C25" s="1"/>
      <c r="D25" s="1"/>
      <c r="E25" s="1"/>
      <c r="F25" s="28"/>
      <c r="G25" s="28" t="s">
        <v>37</v>
      </c>
      <c r="H25" s="28"/>
      <c r="I25" s="29" t="s">
        <v>29</v>
      </c>
      <c r="J25" s="2">
        <v>0</v>
      </c>
      <c r="K25" s="2">
        <v>33</v>
      </c>
      <c r="L25" s="2">
        <v>11</v>
      </c>
      <c r="M25" s="2">
        <v>44</v>
      </c>
      <c r="N25" s="1">
        <v>40</v>
      </c>
      <c r="O25" s="1"/>
      <c r="P25" s="1">
        <v>84</v>
      </c>
      <c r="Q25" s="10"/>
      <c r="R25" s="11"/>
      <c r="W25" s="12"/>
    </row>
    <row r="26" spans="1:23" ht="16.149999999999999" customHeight="1" x14ac:dyDescent="0.2">
      <c r="A26" s="1"/>
      <c r="B26" s="27"/>
      <c r="C26" s="1"/>
      <c r="D26" s="1"/>
      <c r="E26" s="1"/>
      <c r="F26" s="28"/>
      <c r="G26" s="28"/>
      <c r="H26" s="28"/>
      <c r="I26" s="29"/>
      <c r="J26" s="30">
        <v>0</v>
      </c>
      <c r="K26" s="30">
        <v>154</v>
      </c>
      <c r="L26" s="30">
        <v>24</v>
      </c>
      <c r="M26" s="30">
        <v>178</v>
      </c>
      <c r="N26" s="31">
        <v>259</v>
      </c>
      <c r="O26" s="31"/>
      <c r="P26" s="31">
        <v>437</v>
      </c>
      <c r="Q26" s="10">
        <v>11149.97</v>
      </c>
      <c r="R26" s="11">
        <v>39024.9</v>
      </c>
      <c r="W26" s="12" t="s">
        <v>44</v>
      </c>
    </row>
    <row r="27" spans="1:23" ht="16.149999999999999" customHeight="1" x14ac:dyDescent="0.2">
      <c r="A27" s="1">
        <v>128</v>
      </c>
      <c r="B27" s="27" t="s">
        <v>32</v>
      </c>
      <c r="C27" s="1">
        <v>92</v>
      </c>
      <c r="D27" s="46">
        <v>17.18</v>
      </c>
      <c r="E27" s="1">
        <v>1</v>
      </c>
      <c r="F27" s="28">
        <v>6</v>
      </c>
      <c r="G27" s="28" t="s">
        <v>26</v>
      </c>
      <c r="H27" s="28" t="s">
        <v>17</v>
      </c>
      <c r="I27" s="29" t="s">
        <v>33</v>
      </c>
      <c r="J27" s="2">
        <v>0</v>
      </c>
      <c r="K27" s="2">
        <v>139</v>
      </c>
      <c r="L27" s="2">
        <v>0</v>
      </c>
      <c r="M27" s="2">
        <v>139</v>
      </c>
      <c r="N27" s="1">
        <v>166</v>
      </c>
      <c r="O27" s="1"/>
      <c r="P27" s="1">
        <v>305</v>
      </c>
      <c r="Q27" s="47"/>
      <c r="R27" s="11"/>
      <c r="W27" s="33"/>
    </row>
    <row r="28" spans="1:23" ht="16.149999999999999" customHeight="1" x14ac:dyDescent="0.2">
      <c r="A28" s="1"/>
      <c r="B28" s="27"/>
      <c r="C28" s="1"/>
      <c r="D28" s="1"/>
      <c r="E28" s="1"/>
      <c r="F28" s="28"/>
      <c r="G28" s="28" t="s">
        <v>41</v>
      </c>
      <c r="H28" s="28"/>
      <c r="I28" s="29" t="s">
        <v>27</v>
      </c>
      <c r="J28" s="2">
        <v>97</v>
      </c>
      <c r="K28" s="2">
        <v>518</v>
      </c>
      <c r="L28" s="2">
        <v>0</v>
      </c>
      <c r="M28" s="2">
        <v>615</v>
      </c>
      <c r="N28" s="1">
        <v>628</v>
      </c>
      <c r="O28" s="1"/>
      <c r="P28" s="1">
        <v>1243</v>
      </c>
      <c r="Q28" s="47"/>
      <c r="R28" s="11"/>
      <c r="W28" s="33"/>
    </row>
    <row r="29" spans="1:23" ht="16.149999999999999" customHeight="1" x14ac:dyDescent="0.2">
      <c r="A29" s="1"/>
      <c r="B29" s="27"/>
      <c r="C29" s="1"/>
      <c r="D29" s="1"/>
      <c r="E29" s="1"/>
      <c r="F29" s="28"/>
      <c r="G29" s="28" t="s">
        <v>34</v>
      </c>
      <c r="H29" s="28"/>
      <c r="I29" s="29" t="s">
        <v>29</v>
      </c>
      <c r="J29" s="2">
        <v>0</v>
      </c>
      <c r="K29" s="2">
        <v>45</v>
      </c>
      <c r="L29" s="2">
        <v>22</v>
      </c>
      <c r="M29" s="2">
        <v>67</v>
      </c>
      <c r="N29" s="1">
        <v>65</v>
      </c>
      <c r="O29" s="1"/>
      <c r="P29" s="1">
        <v>132</v>
      </c>
      <c r="Q29" s="47"/>
      <c r="R29" s="11"/>
      <c r="W29" s="33"/>
    </row>
    <row r="30" spans="1:23" ht="16.149999999999999" customHeight="1" x14ac:dyDescent="0.2">
      <c r="A30" s="1"/>
      <c r="B30" s="27"/>
      <c r="C30" s="1"/>
      <c r="D30" s="1"/>
      <c r="E30" s="1"/>
      <c r="F30" s="28"/>
      <c r="G30" s="28"/>
      <c r="H30" s="28"/>
      <c r="I30" s="37"/>
      <c r="J30" s="30">
        <v>97</v>
      </c>
      <c r="K30" s="30">
        <v>702</v>
      </c>
      <c r="L30" s="30">
        <v>22</v>
      </c>
      <c r="M30" s="30">
        <v>821</v>
      </c>
      <c r="N30" s="31">
        <v>859</v>
      </c>
      <c r="O30" s="31"/>
      <c r="P30" s="31">
        <v>1680</v>
      </c>
      <c r="Q30" s="10">
        <v>47962.64</v>
      </c>
      <c r="R30" s="11">
        <v>84893.87</v>
      </c>
      <c r="W30" s="12" t="s">
        <v>44</v>
      </c>
    </row>
    <row r="31" spans="1:23" ht="16.149999999999999" customHeight="1" x14ac:dyDescent="0.2">
      <c r="A31" s="1">
        <v>129</v>
      </c>
      <c r="B31" s="27" t="s">
        <v>32</v>
      </c>
      <c r="C31" s="1">
        <v>91</v>
      </c>
      <c r="D31" s="46">
        <v>42</v>
      </c>
      <c r="E31" s="1">
        <v>1</v>
      </c>
      <c r="F31" s="28">
        <v>2.6</v>
      </c>
      <c r="G31" s="28" t="s">
        <v>26</v>
      </c>
      <c r="H31" s="28" t="s">
        <v>17</v>
      </c>
      <c r="I31" s="29" t="s">
        <v>30</v>
      </c>
      <c r="J31" s="2">
        <v>0</v>
      </c>
      <c r="K31" s="2">
        <v>0</v>
      </c>
      <c r="L31" s="2">
        <v>0</v>
      </c>
      <c r="M31" s="2">
        <v>0</v>
      </c>
      <c r="N31" s="1">
        <v>1</v>
      </c>
      <c r="O31" s="1"/>
      <c r="P31" s="1">
        <v>1</v>
      </c>
      <c r="Q31" s="10"/>
      <c r="R31" s="11"/>
      <c r="W31" s="33"/>
    </row>
    <row r="32" spans="1:23" ht="16.149999999999999" customHeight="1" x14ac:dyDescent="0.2">
      <c r="A32" s="1"/>
      <c r="B32" s="27"/>
      <c r="C32" s="1"/>
      <c r="D32" s="1"/>
      <c r="E32" s="1"/>
      <c r="F32" s="28"/>
      <c r="G32" s="28" t="s">
        <v>48</v>
      </c>
      <c r="H32" s="28"/>
      <c r="I32" s="29" t="s">
        <v>33</v>
      </c>
      <c r="J32" s="2">
        <v>0</v>
      </c>
      <c r="K32" s="2">
        <v>66</v>
      </c>
      <c r="L32" s="2">
        <v>0</v>
      </c>
      <c r="M32" s="2">
        <v>66</v>
      </c>
      <c r="N32" s="1">
        <v>60</v>
      </c>
      <c r="O32" s="1"/>
      <c r="P32" s="1">
        <v>126</v>
      </c>
      <c r="Q32" s="10"/>
      <c r="R32" s="11"/>
      <c r="W32" s="33"/>
    </row>
    <row r="33" spans="1:24" ht="16.149999999999999" customHeight="1" x14ac:dyDescent="0.2">
      <c r="A33" s="1"/>
      <c r="B33" s="27"/>
      <c r="C33" s="1"/>
      <c r="D33" s="1"/>
      <c r="E33" s="1"/>
      <c r="F33" s="28"/>
      <c r="G33" s="28" t="s">
        <v>34</v>
      </c>
      <c r="H33" s="28"/>
      <c r="I33" s="29" t="s">
        <v>29</v>
      </c>
      <c r="J33" s="2">
        <v>0</v>
      </c>
      <c r="K33" s="2">
        <v>0</v>
      </c>
      <c r="L33" s="2">
        <v>0</v>
      </c>
      <c r="M33" s="2">
        <v>0</v>
      </c>
      <c r="N33" s="1">
        <v>1</v>
      </c>
      <c r="O33" s="1"/>
      <c r="P33" s="1">
        <v>1</v>
      </c>
      <c r="Q33" s="10"/>
      <c r="R33" s="11"/>
      <c r="W33" s="33"/>
    </row>
    <row r="34" spans="1:24" ht="16.149999999999999" customHeight="1" x14ac:dyDescent="0.2">
      <c r="A34" s="1"/>
      <c r="B34" s="27"/>
      <c r="C34" s="1"/>
      <c r="D34" s="1"/>
      <c r="E34" s="1"/>
      <c r="F34" s="28"/>
      <c r="G34" s="28"/>
      <c r="H34" s="28"/>
      <c r="I34" s="29" t="s">
        <v>27</v>
      </c>
      <c r="J34" s="2">
        <v>0</v>
      </c>
      <c r="K34" s="2">
        <v>306</v>
      </c>
      <c r="L34" s="2">
        <v>0</v>
      </c>
      <c r="M34" s="2">
        <v>306</v>
      </c>
      <c r="N34" s="1">
        <v>335</v>
      </c>
      <c r="O34" s="1"/>
      <c r="P34" s="1">
        <v>641</v>
      </c>
      <c r="Q34" s="10"/>
      <c r="R34" s="11"/>
      <c r="W34" s="33"/>
    </row>
    <row r="35" spans="1:24" ht="16.149999999999999" customHeight="1" x14ac:dyDescent="0.2">
      <c r="A35" s="1"/>
      <c r="B35" s="27"/>
      <c r="C35" s="1"/>
      <c r="D35" s="1"/>
      <c r="E35" s="1"/>
      <c r="F35" s="28"/>
      <c r="G35" s="28"/>
      <c r="H35" s="28"/>
      <c r="I35" s="37"/>
      <c r="J35" s="30">
        <v>0</v>
      </c>
      <c r="K35" s="30">
        <v>372</v>
      </c>
      <c r="L35" s="30">
        <v>0</v>
      </c>
      <c r="M35" s="30">
        <v>372</v>
      </c>
      <c r="N35" s="31">
        <v>397</v>
      </c>
      <c r="O35" s="31"/>
      <c r="P35" s="31">
        <v>769</v>
      </c>
      <c r="Q35" s="10">
        <v>20143.43</v>
      </c>
      <c r="R35" s="11">
        <v>56603.040000000001</v>
      </c>
      <c r="S35" s="8" t="s">
        <v>44</v>
      </c>
      <c r="W35" s="12" t="s">
        <v>44</v>
      </c>
    </row>
    <row r="36" spans="1:24" ht="16.149999999999999" customHeight="1" x14ac:dyDescent="0.2">
      <c r="A36" s="1">
        <v>130</v>
      </c>
      <c r="B36" s="27" t="s">
        <v>32</v>
      </c>
      <c r="C36" s="1">
        <v>66</v>
      </c>
      <c r="D36" s="1">
        <v>10</v>
      </c>
      <c r="E36" s="1">
        <v>1</v>
      </c>
      <c r="F36" s="28">
        <v>6.2</v>
      </c>
      <c r="G36" s="28" t="s">
        <v>26</v>
      </c>
      <c r="H36" s="28" t="s">
        <v>17</v>
      </c>
      <c r="I36" s="29" t="s">
        <v>33</v>
      </c>
      <c r="J36" s="2">
        <v>0</v>
      </c>
      <c r="K36" s="2">
        <v>156</v>
      </c>
      <c r="L36" s="2">
        <v>0</v>
      </c>
      <c r="M36" s="2">
        <v>156</v>
      </c>
      <c r="N36" s="1">
        <v>127</v>
      </c>
      <c r="O36" s="1"/>
      <c r="P36" s="1">
        <v>283</v>
      </c>
      <c r="Q36" s="10"/>
      <c r="R36" s="11"/>
      <c r="W36" s="12"/>
    </row>
    <row r="37" spans="1:24" ht="16.149999999999999" customHeight="1" x14ac:dyDescent="0.2">
      <c r="A37" s="1"/>
      <c r="B37" s="27"/>
      <c r="C37" s="1"/>
      <c r="D37" s="1"/>
      <c r="E37" s="1"/>
      <c r="F37" s="28"/>
      <c r="G37" s="28" t="s">
        <v>52</v>
      </c>
      <c r="H37" s="28"/>
      <c r="I37" s="29" t="s">
        <v>27</v>
      </c>
      <c r="J37" s="2">
        <v>92</v>
      </c>
      <c r="K37" s="2">
        <v>580</v>
      </c>
      <c r="L37" s="2">
        <v>0</v>
      </c>
      <c r="M37" s="2">
        <v>672</v>
      </c>
      <c r="N37" s="1">
        <v>636</v>
      </c>
      <c r="O37" s="1"/>
      <c r="P37" s="1">
        <v>1308</v>
      </c>
      <c r="Q37" s="10"/>
      <c r="R37" s="11"/>
      <c r="W37" s="12"/>
    </row>
    <row r="38" spans="1:24" ht="16.149999999999999" customHeight="1" x14ac:dyDescent="0.2">
      <c r="A38" s="1"/>
      <c r="B38" s="27"/>
      <c r="C38" s="1"/>
      <c r="D38" s="1"/>
      <c r="E38" s="1"/>
      <c r="F38" s="28"/>
      <c r="G38" s="28"/>
      <c r="H38" s="28"/>
      <c r="I38" s="37"/>
      <c r="J38" s="30">
        <v>92</v>
      </c>
      <c r="K38" s="30">
        <v>736</v>
      </c>
      <c r="L38" s="30">
        <v>0</v>
      </c>
      <c r="M38" s="30">
        <v>828</v>
      </c>
      <c r="N38" s="31">
        <v>763</v>
      </c>
      <c r="O38" s="31"/>
      <c r="P38" s="31">
        <v>1591</v>
      </c>
      <c r="Q38" s="10">
        <v>46477.59</v>
      </c>
      <c r="R38" s="11">
        <v>132461.13</v>
      </c>
      <c r="S38" s="8" t="s">
        <v>44</v>
      </c>
      <c r="W38" s="12" t="s">
        <v>44</v>
      </c>
    </row>
    <row r="39" spans="1:24" ht="16.149999999999999" customHeight="1" x14ac:dyDescent="0.2">
      <c r="A39" s="1"/>
      <c r="B39" s="35"/>
      <c r="C39" s="31"/>
      <c r="D39" s="31"/>
      <c r="E39" s="31"/>
      <c r="F39" s="36">
        <v>22.5</v>
      </c>
      <c r="G39" s="36"/>
      <c r="H39" s="36"/>
      <c r="I39" s="37"/>
      <c r="J39" s="30">
        <f>SUM(J22+J26+J30+J35+J38)</f>
        <v>217</v>
      </c>
      <c r="K39" s="30">
        <f>SUM(K22+K26+K30+K35+K38)</f>
        <v>2666</v>
      </c>
      <c r="L39" s="30">
        <f>SUM(L22+L26+L30+L35+L38)</f>
        <v>77</v>
      </c>
      <c r="M39" s="30">
        <f>SUM(M22+M26+M30+M35+M38)</f>
        <v>2960</v>
      </c>
      <c r="N39" s="31">
        <f>SUM(N22+N26+N30+N35+N38)</f>
        <v>3035</v>
      </c>
      <c r="O39" s="31"/>
      <c r="P39" s="67">
        <f>SUM(P22+P26+P30+P35+P38)</f>
        <v>5995</v>
      </c>
      <c r="Q39" s="45">
        <f>SUM(Q22+Q26+Q30+Q35+Q38)</f>
        <v>164883.54999999999</v>
      </c>
      <c r="R39" s="11">
        <f>SUM(R22+R26+R30+R35+R38)</f>
        <v>432781.7</v>
      </c>
      <c r="W39" s="33"/>
    </row>
    <row r="40" spans="1:24" ht="16.149999999999999" customHeight="1" x14ac:dyDescent="0.2">
      <c r="A40" s="1"/>
      <c r="B40" s="35"/>
      <c r="C40" s="31"/>
      <c r="D40" s="31"/>
      <c r="E40" s="31"/>
      <c r="F40" s="36">
        <f>SUM(F10+F18+F39)</f>
        <v>31.2</v>
      </c>
      <c r="G40" s="36"/>
      <c r="H40" s="36"/>
      <c r="I40" s="37"/>
      <c r="J40" s="30">
        <f>SUM(J10+J18+J39)</f>
        <v>319</v>
      </c>
      <c r="K40" s="30">
        <f>SUM(K10+K18+K39)</f>
        <v>3387</v>
      </c>
      <c r="L40" s="30">
        <f>SUM(L10+L18+L39)</f>
        <v>136</v>
      </c>
      <c r="M40" s="30">
        <f>SUM(M10+M18+M39)</f>
        <v>3842</v>
      </c>
      <c r="N40" s="30">
        <f>SUM(N10+N18+N39)</f>
        <v>3932</v>
      </c>
      <c r="O40" s="30"/>
      <c r="P40" s="30">
        <f>SUM(P10+P18+P39)</f>
        <v>7774</v>
      </c>
      <c r="Q40" s="35">
        <f>SUM(Q10,Q18,Q39)</f>
        <v>205400.66</v>
      </c>
      <c r="R40" s="11">
        <f>SUM(R10+R18+R39)</f>
        <v>595085.75</v>
      </c>
      <c r="W40" s="33"/>
    </row>
    <row r="41" spans="1:24" ht="16.149999999999999" customHeight="1" x14ac:dyDescent="0.2">
      <c r="A41" s="31"/>
      <c r="B41" s="35"/>
      <c r="C41" s="31"/>
      <c r="D41" s="31"/>
      <c r="E41" s="31"/>
      <c r="F41" s="36"/>
      <c r="G41" s="36"/>
      <c r="H41" s="36"/>
      <c r="I41" s="37"/>
      <c r="J41" s="30"/>
      <c r="K41" s="30"/>
      <c r="L41" s="30"/>
      <c r="M41" s="30"/>
      <c r="N41" s="31"/>
      <c r="O41" s="31"/>
      <c r="P41" s="31"/>
      <c r="Q41" s="12"/>
      <c r="R41" s="48"/>
      <c r="W41" s="5"/>
    </row>
    <row r="42" spans="1:24" x14ac:dyDescent="0.2">
      <c r="A42" s="49"/>
      <c r="S42" s="8" t="s">
        <v>22</v>
      </c>
      <c r="X42" s="68"/>
    </row>
    <row r="43" spans="1:24" x14ac:dyDescent="0.2">
      <c r="B43" s="53"/>
      <c r="C43" s="54"/>
      <c r="D43" s="54"/>
      <c r="E43" s="54" t="s">
        <v>21</v>
      </c>
      <c r="F43" s="53"/>
      <c r="G43" s="53"/>
      <c r="H43" s="53"/>
      <c r="I43" s="55"/>
      <c r="J43" s="54"/>
      <c r="K43" s="54"/>
      <c r="L43" s="54"/>
      <c r="M43" s="54"/>
      <c r="N43" s="53" t="s">
        <v>45</v>
      </c>
      <c r="O43" s="54"/>
      <c r="P43" s="54"/>
      <c r="Q43" s="56"/>
      <c r="S43" s="8" t="s">
        <v>22</v>
      </c>
      <c r="X43" s="68"/>
    </row>
    <row r="44" spans="1:24" x14ac:dyDescent="0.2">
      <c r="B44" s="53"/>
      <c r="C44" s="54"/>
      <c r="D44" s="54"/>
      <c r="E44" s="54"/>
      <c r="F44" s="53"/>
      <c r="G44" s="53"/>
      <c r="H44" s="53"/>
      <c r="I44" s="55"/>
      <c r="J44" s="54"/>
      <c r="K44" s="54"/>
      <c r="L44" s="54"/>
      <c r="M44" s="54"/>
      <c r="N44" s="54"/>
      <c r="O44" s="54"/>
      <c r="P44" s="54"/>
      <c r="Q44" s="56"/>
      <c r="X44" s="68"/>
    </row>
    <row r="45" spans="1:24" ht="12.75" customHeight="1" x14ac:dyDescent="0.2">
      <c r="B45" s="57" t="s">
        <v>24</v>
      </c>
      <c r="C45" s="58"/>
      <c r="D45" s="58"/>
      <c r="E45" s="58"/>
      <c r="F45" s="59" t="s">
        <v>46</v>
      </c>
      <c r="G45" s="59"/>
      <c r="H45" s="59"/>
      <c r="I45" s="60"/>
      <c r="J45" s="61"/>
      <c r="K45" s="54"/>
      <c r="L45" s="54"/>
      <c r="M45" s="54" t="s">
        <v>47</v>
      </c>
      <c r="N45" s="54"/>
      <c r="O45" s="54"/>
      <c r="P45" s="54"/>
      <c r="Q45" s="56"/>
      <c r="X45" s="68"/>
    </row>
    <row r="46" spans="1:24" x14ac:dyDescent="0.2">
      <c r="B46" s="58"/>
      <c r="C46" s="58"/>
      <c r="D46" s="58"/>
      <c r="E46" s="58"/>
      <c r="F46" s="53"/>
      <c r="G46" s="53"/>
      <c r="H46" s="53"/>
      <c r="I46" s="55"/>
      <c r="J46" s="54"/>
      <c r="K46" s="62"/>
      <c r="L46" s="63"/>
      <c r="M46" s="63"/>
      <c r="N46" s="54"/>
      <c r="O46" s="54"/>
      <c r="P46" s="54"/>
      <c r="Q46" s="56"/>
      <c r="X46" s="68"/>
    </row>
    <row r="47" spans="1:24" x14ac:dyDescent="0.2">
      <c r="B47" s="64"/>
      <c r="C47" s="65"/>
      <c r="D47" s="65"/>
      <c r="E47" s="65"/>
      <c r="L47" s="66"/>
      <c r="M47" s="66"/>
      <c r="X47" s="68"/>
    </row>
    <row r="48" spans="1:24" x14ac:dyDescent="0.2">
      <c r="X48" s="68"/>
    </row>
  </sheetData>
  <sheetProtection selectLockedCells="1" autoFilter="0"/>
  <sortState ref="B10:Q385">
    <sortCondition ref="B385"/>
  </sortState>
  <mergeCells count="21">
    <mergeCell ref="W5:W6"/>
    <mergeCell ref="B45:E46"/>
    <mergeCell ref="F45:H45"/>
    <mergeCell ref="K46:M46"/>
    <mergeCell ref="A5:A6"/>
    <mergeCell ref="B5:B6"/>
    <mergeCell ref="C5:C6"/>
    <mergeCell ref="D5:D6"/>
    <mergeCell ref="E5:E6"/>
    <mergeCell ref="J5:M5"/>
    <mergeCell ref="F5:F6"/>
    <mergeCell ref="G5:G6"/>
    <mergeCell ref="H5:H6"/>
    <mergeCell ref="I5:I6"/>
    <mergeCell ref="P5:P6"/>
    <mergeCell ref="Q5:Q6"/>
    <mergeCell ref="R5:R6"/>
    <mergeCell ref="A3:R3"/>
    <mergeCell ref="A2:R2"/>
    <mergeCell ref="N5:N6"/>
    <mergeCell ref="O5:O6"/>
  </mergeCells>
  <pageMargins left="0.59055118110236227" right="0" top="0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2020-08-25T12:22:40Z</cp:lastPrinted>
  <dcterms:created xsi:type="dcterms:W3CDTF">1996-10-08T23:32:33Z</dcterms:created>
  <dcterms:modified xsi:type="dcterms:W3CDTF">2020-08-25T12:41:17Z</dcterms:modified>
</cp:coreProperties>
</file>